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5DBBA915-971C-4C83-BF3C-2D08FC2B1EB9}" xr6:coauthVersionLast="47" xr6:coauthVersionMax="47" xr10:uidLastSave="{00000000-0000-0000-0000-000000000000}"/>
  <bookViews>
    <workbookView xWindow="-120" yWindow="-120" windowWidth="29040" windowHeight="15840" xr2:uid="{506B5F92-BD73-458C-A16D-70B68A1C4E17}"/>
  </bookViews>
  <sheets>
    <sheet name="F 38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J8" i="1" s="1"/>
  <c r="I7" i="1"/>
  <c r="J7" i="1" s="1"/>
  <c r="M6" i="1"/>
  <c r="I6" i="1"/>
  <c r="J6" i="1" s="1"/>
  <c r="M7" i="1" s="1"/>
  <c r="M8" i="1" l="1"/>
  <c r="M9" i="1" s="1"/>
</calcChain>
</file>

<file path=xl/sharedStrings.xml><?xml version="1.0" encoding="utf-8"?>
<sst xmlns="http://schemas.openxmlformats.org/spreadsheetml/2006/main" count="29" uniqueCount="20">
  <si>
    <t xml:space="preserve">            DETALLE DE REPORT APR MAYO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</si>
  <si>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</si>
  <si>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</si>
  <si>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</si>
  <si>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</si>
  <si>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</si>
  <si>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</si>
  <si>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</si>
  <si>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</si>
  <si>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</si>
  <si>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</si>
  <si>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</si>
  <si>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</si>
  <si>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SB1484</t>
  </si>
  <si>
    <t>OJO BUENO</t>
  </si>
  <si>
    <t>INTEGRAL</t>
  </si>
  <si>
    <t>FERNANDO OJEDA</t>
  </si>
  <si>
    <t>TOTAL MB</t>
  </si>
  <si>
    <t>IVA 19%</t>
  </si>
  <si>
    <t>TOTAL A FACTURAR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</si>
</sst>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3" borderId="2" xfId="0" applyFont="1" applyFill="1" applyBorder="1"/>
    <xf numFmtId="0" fontId="11" fillId="3" borderId="3" xfId="0" applyFont="1" applyFill="1" applyBorder="1" applyAlignment="1">
      <alignment horizontal="center"/>
    </xf>
    <xf numFmtId="0" fontId="2" fillId="3" borderId="4" xfId="0" applyFont="1" applyFill="1" applyBorder="1"/>
    <xf numFmtId="42" fontId="2" fillId="3" borderId="5" xfId="1" applyFont="1" applyFill="1" applyBorder="1" applyAlignment="1">
      <alignment horizontal="center"/>
    </xf>
    <xf numFmtId="0" fontId="12" fillId="3" borderId="6" xfId="0" applyFont="1" applyFill="1" applyBorder="1"/>
    <xf numFmtId="42" fontId="12" fillId="3" borderId="7" xfId="1" applyFont="1" applyFill="1" applyBorder="1" applyAlignment="1">
      <alignment horizontal="center"/>
    </xf>
    <xf numFmtId="0" fontId="2" fillId="4" borderId="8" xfId="0" applyFont="1" applyFill="1" applyBorder="1" applyAlignment="1">
      <alignment vertical="center"/>
    </xf>
    <xf numFmtId="42" fontId="2" fillId="4" borderId="9" xfId="1" applyFont="1" applyFill="1" applyBorder="1" applyAlignment="1">
      <alignment horizontal="center"/>
    </xf>
    <xf numFmtId="0" fontId="2" fillId="0" borderId="0" xfId="0" applyFont="1" applyAlignment="1">
      <alignment vertical="center"/>
    </xf>
    <xf numFmtId="42" fontId="2" fillId="0" borderId="0" xfId="1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133352</xdr:colOff>
      <xdr:row>0</xdr:row>
      <xdr:rowOff>152403</xdr:rowOff>
    </xdr:from>
    <xdr:to>
      <xdr:col>2</xdr:col>
      <xdr:colOff>361950</xdr:colOff>
      <xdr:row>3</xdr:row>
      <xdr:rowOff>299470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90C4FD-7B96-45B8-88ED-34D591256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152403"/>
          <a:ext cx="1752598" cy="9566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4F3EC-2F89-474D-A57E-15E52ED0A7E0}">
  <dimension ref="A3:M10"/>
  <sheetViews>
    <sheetView tabSelected="1" workbookViewId="0">
      <selection activeCell="E8" sqref="E8"/>
    </sheetView>
  </sheetViews>
  <sheetFormatPr baseColWidth="10" defaultRowHeight="15" x14ac:dyDescent="0.25"/>
  <cols>
    <col min="11" max="11" width="20.85546875" customWidth="1"/>
  </cols>
  <sheetData>
    <row r="3" spans="1:13" ht="33.75" x14ac:dyDescent="0.45">
      <c r="D3" s="1" t="s">
        <v>0</v>
      </c>
      <c r="E3" s="2"/>
      <c r="F3" s="2"/>
      <c r="G3" s="3"/>
      <c r="H3" s="3"/>
      <c r="I3" s="3"/>
      <c r="J3" s="4"/>
      <c r="K3" s="4"/>
      <c r="L3" s="4"/>
      <c r="M3" s="5"/>
    </row>
    <row r="4" spans="1:13" ht="33.75" x14ac:dyDescent="0.25">
      <c r="G4" s="4"/>
      <c r="H4" s="4"/>
      <c r="I4" s="4"/>
      <c r="J4" s="4"/>
      <c r="K4" s="4"/>
      <c r="L4" s="4"/>
      <c r="M4" s="5"/>
    </row>
    <row r="5" spans="1:13" ht="18.75" x14ac:dyDescent="0.3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ht="15.75" x14ac:dyDescent="0.25">
      <c r="A6" s="10">
        <v>44347</v>
      </c>
      <c r="B6" s="11">
        <v>28246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12</v>
      </c>
      <c r="H6" s="11">
        <v>1</v>
      </c>
      <c r="I6" s="13">
        <f t="shared" ref="I6:I9" si="0">G6*H6</f>
        <v>12</v>
      </c>
      <c r="J6" s="14">
        <f t="shared" ref="J6:J9" si="1">(F6*I6)</f>
        <v>84000</v>
      </c>
      <c r="K6" s="15" t="s">
        <v>16</v>
      </c>
      <c r="L6" s="16" t="s">
        <v>17</v>
      </c>
      <c r="M6" s="17">
        <f>SUM(I6:I221)</f>
        <v>36</v>
      </c>
    </row>
    <row r="7" spans="1:13" x14ac:dyDescent="0.25">
      <c r="A7" s="10">
        <v>44347</v>
      </c>
      <c r="B7" s="11">
        <v>28247</v>
      </c>
      <c r="C7" s="11" t="s">
        <v>13</v>
      </c>
      <c r="D7" s="11" t="s">
        <v>14</v>
      </c>
      <c r="E7" s="11" t="s">
        <v>15</v>
      </c>
      <c r="F7" s="12">
        <v>7000</v>
      </c>
      <c r="G7" s="11">
        <v>12</v>
      </c>
      <c r="H7" s="11">
        <v>1</v>
      </c>
      <c r="I7" s="13">
        <f t="shared" si="0"/>
        <v>12</v>
      </c>
      <c r="J7" s="14">
        <f t="shared" si="1"/>
        <v>84000</v>
      </c>
      <c r="K7" s="15" t="s">
        <v>16</v>
      </c>
      <c r="L7" s="18" t="s">
        <v>10</v>
      </c>
      <c r="M7" s="19">
        <f>SUM(J6:J221)</f>
        <v>252000</v>
      </c>
    </row>
    <row r="8" spans="1:13" ht="15.75" thickBot="1" x14ac:dyDescent="0.3">
      <c r="A8" s="10">
        <v>44347</v>
      </c>
      <c r="B8" s="11">
        <v>28248</v>
      </c>
      <c r="C8" s="11" t="s">
        <v>13</v>
      </c>
      <c r="D8" s="11" t="s">
        <v>14</v>
      </c>
      <c r="E8" s="11" t="s">
        <v>15</v>
      </c>
      <c r="F8" s="12">
        <v>7000</v>
      </c>
      <c r="G8" s="11">
        <v>12</v>
      </c>
      <c r="H8" s="11">
        <v>1</v>
      </c>
      <c r="I8" s="13">
        <f t="shared" si="0"/>
        <v>12</v>
      </c>
      <c r="J8" s="14">
        <f t="shared" si="1"/>
        <v>84000</v>
      </c>
      <c r="K8" s="15" t="s">
        <v>16</v>
      </c>
      <c r="L8" s="20" t="s">
        <v>18</v>
      </c>
      <c r="M8" s="21">
        <f>(M7*19%)</f>
        <v>47880</v>
      </c>
    </row>
    <row r="9" spans="1:13" ht="15.75" thickBot="1" x14ac:dyDescent="0.3">
      <c r="A9" s="10"/>
      <c r="B9" s="11"/>
      <c r="C9" s="11"/>
      <c r="D9" s="11"/>
      <c r="E9" s="11"/>
      <c r="F9" s="12"/>
      <c r="G9" s="11"/>
      <c r="H9" s="11"/>
      <c r="I9" s="13"/>
      <c r="J9" s="14"/>
      <c r="K9" s="15"/>
      <c r="L9" s="22" t="s">
        <v>19</v>
      </c>
      <c r="M9" s="23">
        <f>(M7+M8)</f>
        <v>299880</v>
      </c>
    </row>
    <row r="10" spans="1:13" x14ac:dyDescent="0.25">
      <c r="L10" s="24"/>
      <c r="M10" s="25"/>
    </row>
  </sheetData>
  <mergeCells count="1">
    <mergeCell ref="L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2021-09-08T18:38:03Z</dcterms:created>
  <dcterms:modified xsi:type="dcterms:W3CDTF">2021-09-08T18:39:06Z</dcterms:modified>
</cp:coreProperties>
</file>